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gn\Desktop\EDITED PINK SONG MATERIALS\Mini-cases - Student\"/>
    </mc:Choice>
  </mc:AlternateContent>
  <bookViews>
    <workbookView xWindow="0" yWindow="0" windowWidth="15885" windowHeight="6465"/>
  </bookViews>
  <sheets>
    <sheet name="Ch 8" sheetId="1" r:id="rId1"/>
  </sheets>
  <definedNames>
    <definedName name="_xlnm.Print_Area" localSheetId="0">'Ch 8'!$A$1:$I$36</definedName>
  </definedNames>
  <calcPr calcId="162913"/>
</workbook>
</file>

<file path=xl/calcChain.xml><?xml version="1.0" encoding="utf-8"?>
<calcChain xmlns="http://schemas.openxmlformats.org/spreadsheetml/2006/main">
  <c r="F53" i="1" l="1"/>
  <c r="D53" i="1"/>
  <c r="E53" i="1" l="1"/>
  <c r="G53" i="1"/>
  <c r="H53" i="1"/>
  <c r="D59" i="1"/>
  <c r="E59" i="1"/>
  <c r="G59" i="1"/>
  <c r="F59" i="1"/>
  <c r="D64" i="1" l="1"/>
</calcChain>
</file>

<file path=xl/sharedStrings.xml><?xml version="1.0" encoding="utf-8"?>
<sst xmlns="http://schemas.openxmlformats.org/spreadsheetml/2006/main" count="71" uniqueCount="59">
  <si>
    <t>UNDERSTANDING HEALTHCARE FINANCIAL MANAGEMENT</t>
  </si>
  <si>
    <t>Chapter 8 -- Lease Financing</t>
  </si>
  <si>
    <t>a. What is the present value cost of owning the equipment?</t>
  </si>
  <si>
    <t>b. What is the present value cost of leasing the equipment?</t>
  </si>
  <si>
    <t>c. What is the net advantage to leasing (NAL)?</t>
  </si>
  <si>
    <t xml:space="preserve">    - interest rate increases to 12 percent</t>
  </si>
  <si>
    <t xml:space="preserve">    - maintenance cost increases to $25,000 per year</t>
  </si>
  <si>
    <t xml:space="preserve">    - residual value falls to $150,000</t>
  </si>
  <si>
    <t>e. Do the changes in d. make leasing more or less attractive? Explain.</t>
  </si>
  <si>
    <t>ANSWER</t>
  </si>
  <si>
    <t>Lewis Health System Inc. has decided to acquire a new electronic health record system for its Richmond hospital. The system receives clinical data and other patient information from nursing units and other patient care areas, then either displays the information on a screen or stores it for later retrieval by physicians. The system also permits patients to call up their health record on Lewis's website.</t>
  </si>
  <si>
    <r>
      <t xml:space="preserve">The equipment costs $1,000,000, and, if it were purchased, Lewis could obtain a term loan for the full purchase price at a 10 percent interest rate. Although the equipment has a six-year useful life, it is classified as a special-purpose computer, so it falls into the MACRS three-year class. If the system were purchased, a four-year maintenance contract could be obtained at a cost of $20,000 per year, payable at the </t>
    </r>
    <r>
      <rPr>
        <b/>
        <i/>
        <sz val="10"/>
        <color indexed="62"/>
        <rFont val="Times New Roman"/>
        <family val="1"/>
      </rPr>
      <t>beginning</t>
    </r>
    <r>
      <rPr>
        <b/>
        <sz val="10"/>
        <color indexed="62"/>
        <rFont val="Times New Roman"/>
        <family val="1"/>
      </rPr>
      <t xml:space="preserve"> of each year. The equipment would be sold after four years, and the best estimate of its residual value at that time is $200,000. However, since real-time display system technology is changing rapidly, the actual residual value is uncertain.</t>
    </r>
  </si>
  <si>
    <t>d. Answer these questions one at a time to see the effect of the change on NAL. That is, starting with</t>
  </si>
  <si>
    <t xml:space="preserve">    the original numbers you used for questions a. and b.,  what is the NAL if:</t>
  </si>
  <si>
    <t xml:space="preserve">    - the system price increases to $1,050,000?</t>
  </si>
  <si>
    <r>
      <t xml:space="preserve">As an alternative to the borrow-and-buy plan, the equipment manufacturer informed Lewis that Consolidated Leasing would be willing to write a four-year guideline lease on the equipment, including maintenance, for payments of $260,000 at the </t>
    </r>
    <r>
      <rPr>
        <b/>
        <i/>
        <sz val="10"/>
        <color indexed="62"/>
        <rFont val="Times New Roman"/>
        <family val="1"/>
      </rPr>
      <t>beginning</t>
    </r>
    <r>
      <rPr>
        <b/>
        <sz val="10"/>
        <color indexed="62"/>
        <rFont val="Times New Roman"/>
        <family val="1"/>
      </rPr>
      <t xml:space="preserve"> of each year. Lewis's marginal federal-plus-state tax rate is 30 percent. You have been asked to analyze the lease-versus-purchase decision, and in the process to answer the following questions:</t>
    </r>
  </si>
  <si>
    <t>Pre-tax interest rate</t>
  </si>
  <si>
    <t>MACRS</t>
  </si>
  <si>
    <t>Tax rate</t>
  </si>
  <si>
    <t>Year 1</t>
  </si>
  <si>
    <t>Year 2</t>
  </si>
  <si>
    <t>Year 3</t>
  </si>
  <si>
    <t>Year 4</t>
  </si>
  <si>
    <t>After-tax interest rate</t>
  </si>
  <si>
    <t>Lease payment</t>
  </si>
  <si>
    <t>System purchase price</t>
  </si>
  <si>
    <t>Maintenance</t>
  </si>
  <si>
    <t>Residual value</t>
  </si>
  <si>
    <t>a.</t>
  </si>
  <si>
    <t>Year 0</t>
  </si>
  <si>
    <t>Cost of owning:</t>
  </si>
  <si>
    <t>Net purchase price</t>
  </si>
  <si>
    <t>Maintenance cost</t>
  </si>
  <si>
    <t>Maintenance tax savings</t>
  </si>
  <si>
    <t>Depreciation tax savings</t>
  </si>
  <si>
    <t>Tax on residual value</t>
  </si>
  <si>
    <t xml:space="preserve">                     </t>
  </si>
  <si>
    <t xml:space="preserve">                 </t>
  </si>
  <si>
    <t xml:space="preserve">              </t>
  </si>
  <si>
    <t>Net cash flow</t>
  </si>
  <si>
    <t>b.</t>
  </si>
  <si>
    <t>Cost of leasing:</t>
  </si>
  <si>
    <t>Lease tax savings</t>
  </si>
  <si>
    <t>Net advantage to leasing:</t>
  </si>
  <si>
    <t>PV cost of leasing</t>
  </si>
  <si>
    <t>PV cost of owning</t>
  </si>
  <si>
    <t>NAL</t>
  </si>
  <si>
    <t>c.</t>
  </si>
  <si>
    <t>Interest</t>
  </si>
  <si>
    <t>Mainten</t>
  </si>
  <si>
    <t>Residual</t>
  </si>
  <si>
    <t>System</t>
  </si>
  <si>
    <t>rate</t>
  </si>
  <si>
    <t>cost</t>
  </si>
  <si>
    <t>value</t>
  </si>
  <si>
    <t>price</t>
  </si>
  <si>
    <t>d.</t>
  </si>
  <si>
    <t>Minicase</t>
  </si>
  <si>
    <t>Copyright © 2020 Foundation of the American College of Healthcare Executives. Not for sale.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</si>
</sst>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6" formatCode="&quot;$&quot;#,##0_);[Red]\(&quot;$&quot;#,##0\)"/>
    <numFmt numFmtId="42" formatCode="_(&quot;$&quot;* #,##0_);_(&quot;$&quot;* \(#,##0\);_(&quot;$&quot;* &quot;-&quot;_);_(@_)"/>
    <numFmt numFmtId="164" formatCode="&quot;$&quot;#,##0"/>
  </numFmts>
  <fonts count="7" x14ac:knownFonts="1">
    <font>
      <sz val="10"/>
      <name val="Arial"/>
    </font>
    <font>
      <sz val="10"/>
      <name val="Times New Roman"/>
      <family val="1"/>
    </font>
    <font>
      <b/>
      <sz val="10"/>
      <color indexed="60"/>
      <name val="Times New Roman"/>
      <family val="1"/>
    </font>
    <font>
      <b/>
      <sz val="10"/>
      <color indexed="62"/>
      <name val="Times New Roman"/>
      <family val="1"/>
    </font>
    <font>
      <b/>
      <i/>
      <sz val="10"/>
      <color indexed="62"/>
      <name val="Times New Roman"/>
      <family val="1"/>
    </font>
    <font>
      <b/>
      <u/>
      <sz val="10"/>
      <color indexed="62"/>
      <name val="Times New Roman"/>
      <family val="1"/>
    </font>
    <font>
      <b/>
      <u val="singleAccounting"/>
      <sz val="10"/>
      <color indexed="62"/>
      <name val="Times New Roman"/>
      <family val="1"/>
    </font>
  </fonts>
  <fills count="2">
    <fill>
      <patternFill patternType="none"/>
    </fill>
    <fill>
      <patternFill patternType="gray125"/>
    </fill>
  </fills>
  <borders count="2">
    <border>
      <left/>
      <right/>
      <top/>
      <bottom/>
      <diagonal/>
    </border>
    <border>
      <left/>
      <right/>
      <top/>
      <bottom style="medium">
        <color indexed="64"/>
      </bottom>
      <diagonal/>
    </border>
  </borders>
  <cellStyleXfs count="1">
    <xf numFmtId="0" fontId="0" fillId="0" borderId="0"/>
  </cellStyleXfs>
  <cellXfs count="30">
    <xf numFmtId="0" fontId="0" fillId="0" borderId="0" xfId="0"/>
    <xf numFmtId="0" fontId="1" fillId="0" borderId="0" xfId="0" applyFont="1"/>
    <xf numFmtId="0" fontId="2" fillId="0" borderId="0" xfId="0" applyFont="1"/>
    <xf numFmtId="0" fontId="3" fillId="0" borderId="0" xfId="0" applyFont="1" applyAlignment="1">
      <alignment horizontal="center" wrapText="1"/>
    </xf>
    <xf numFmtId="0" fontId="3" fillId="0" borderId="0" xfId="0" applyFont="1" applyAlignment="1">
      <alignment horizontal="left" vertical="top"/>
    </xf>
    <xf numFmtId="0" fontId="3" fillId="0" borderId="0" xfId="0" applyFont="1"/>
    <xf numFmtId="14" fontId="2" fillId="0" borderId="0" xfId="0" quotePrefix="1" applyNumberFormat="1" applyFont="1"/>
    <xf numFmtId="9" fontId="3" fillId="0" borderId="0" xfId="0" applyNumberFormat="1" applyFont="1"/>
    <xf numFmtId="0" fontId="3" fillId="0" borderId="0" xfId="0" quotePrefix="1" applyFont="1"/>
    <xf numFmtId="164" fontId="3" fillId="0" borderId="0" xfId="0" applyNumberFormat="1" applyFont="1"/>
    <xf numFmtId="0" fontId="3" fillId="0" borderId="1" xfId="0" applyFont="1" applyBorder="1"/>
    <xf numFmtId="0" fontId="4" fillId="0" borderId="0" xfId="0" applyFont="1"/>
    <xf numFmtId="0" fontId="3" fillId="0" borderId="0" xfId="0" applyFont="1" applyBorder="1"/>
    <xf numFmtId="164" fontId="3" fillId="0" borderId="0" xfId="0" applyNumberFormat="1" applyFont="1" applyFill="1"/>
    <xf numFmtId="164" fontId="5" fillId="0" borderId="0" xfId="0" applyNumberFormat="1" applyFont="1" applyFill="1" applyBorder="1" applyAlignment="1">
      <alignment horizontal="right"/>
    </xf>
    <xf numFmtId="164" fontId="5" fillId="0" borderId="0" xfId="0" applyNumberFormat="1" applyFont="1" applyFill="1" applyBorder="1"/>
    <xf numFmtId="164" fontId="5" fillId="0" borderId="0" xfId="0" applyNumberFormat="1" applyFont="1" applyFill="1"/>
    <xf numFmtId="164" fontId="3" fillId="0" borderId="0" xfId="0" quotePrefix="1" applyNumberFormat="1" applyFont="1" applyFill="1"/>
    <xf numFmtId="0" fontId="3" fillId="0" borderId="0" xfId="0" applyFont="1" applyFill="1"/>
    <xf numFmtId="6" fontId="3" fillId="0" borderId="0" xfId="0" applyNumberFormat="1" applyFont="1" applyFill="1"/>
    <xf numFmtId="164" fontId="3" fillId="0" borderId="0" xfId="0" applyNumberFormat="1" applyFont="1" applyFill="1" applyAlignment="1">
      <alignment horizontal="center"/>
    </xf>
    <xf numFmtId="164" fontId="5" fillId="0" borderId="0" xfId="0" applyNumberFormat="1" applyFont="1" applyFill="1" applyAlignment="1">
      <alignment horizontal="center"/>
    </xf>
    <xf numFmtId="0" fontId="3" fillId="0" borderId="0" xfId="0" applyFont="1" applyAlignment="1">
      <alignment vertical="center"/>
    </xf>
    <xf numFmtId="6" fontId="3" fillId="0" borderId="0" xfId="0" applyNumberFormat="1" applyFont="1" applyFill="1" applyAlignment="1">
      <alignment vertical="center"/>
    </xf>
    <xf numFmtId="164" fontId="5" fillId="0" borderId="0" xfId="0" applyNumberFormat="1" applyFont="1" applyFill="1" applyAlignment="1">
      <alignment vertical="center"/>
    </xf>
    <xf numFmtId="164" fontId="6" fillId="0" borderId="0" xfId="0" applyNumberFormat="1" applyFont="1" applyAlignment="1">
      <alignment vertical="center"/>
    </xf>
    <xf numFmtId="6" fontId="3" fillId="0" borderId="0" xfId="0" applyNumberFormat="1" applyFont="1"/>
    <xf numFmtId="42" fontId="3" fillId="0" borderId="0" xfId="0" applyNumberFormat="1" applyFont="1"/>
    <xf numFmtId="0" fontId="3" fillId="0" borderId="0" xfId="0" applyFont="1" applyAlignment="1">
      <alignment horizontal="left" wrapText="1"/>
    </xf>
    <xf numFmtId="0" fontId="3" fillId="0" borderId="0" xfId="0" applyFont="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8"/>
  <sheetViews>
    <sheetView tabSelected="1" workbookViewId="0">
      <selection activeCell="I41" sqref="I41"/>
    </sheetView>
  </sheetViews>
  <sheetFormatPr defaultRowHeight="12.75" x14ac:dyDescent="0.2"/>
  <sheetData>
    <row r="1" spans="1:9" x14ac:dyDescent="0.2">
      <c r="A1" s="6">
        <v>43305</v>
      </c>
      <c r="B1" s="2" t="s">
        <v>0</v>
      </c>
      <c r="C1" s="1"/>
      <c r="D1" s="2"/>
      <c r="E1" s="1"/>
      <c r="F1" s="1"/>
      <c r="G1" s="1"/>
      <c r="H1" s="1"/>
      <c r="I1" s="1"/>
    </row>
    <row r="2" spans="1:9" x14ac:dyDescent="0.2">
      <c r="A2" s="2"/>
      <c r="B2" s="2"/>
      <c r="C2" s="2"/>
      <c r="D2" s="2"/>
      <c r="E2" s="1"/>
      <c r="F2" s="1"/>
      <c r="G2" s="1"/>
      <c r="H2" s="1"/>
      <c r="I2" s="1"/>
    </row>
    <row r="3" spans="1:9" x14ac:dyDescent="0.2">
      <c r="A3" s="1"/>
      <c r="B3" s="1"/>
      <c r="C3" s="2" t="s">
        <v>1</v>
      </c>
      <c r="D3" s="2"/>
      <c r="E3" s="1"/>
      <c r="F3" s="1"/>
      <c r="G3" s="1"/>
      <c r="H3" s="1"/>
      <c r="I3" s="1"/>
    </row>
    <row r="4" spans="1:9" x14ac:dyDescent="0.2">
      <c r="A4" s="1"/>
      <c r="B4" s="1"/>
      <c r="C4" s="2"/>
      <c r="D4" s="2"/>
      <c r="E4" s="1"/>
      <c r="F4" s="1"/>
      <c r="G4" s="1"/>
      <c r="H4" s="1"/>
      <c r="I4" s="1"/>
    </row>
    <row r="5" spans="1:9" x14ac:dyDescent="0.2">
      <c r="A5" s="1"/>
      <c r="B5" s="1"/>
      <c r="C5" s="2"/>
      <c r="D5" s="2" t="s">
        <v>57</v>
      </c>
      <c r="E5" s="1"/>
      <c r="F5" s="1"/>
      <c r="G5" s="1"/>
      <c r="H5" s="1"/>
      <c r="I5" s="1"/>
    </row>
    <row r="6" spans="1:9" x14ac:dyDescent="0.2">
      <c r="A6" s="1"/>
      <c r="B6" s="1"/>
      <c r="C6" s="2"/>
      <c r="D6" s="1"/>
      <c r="E6" s="1"/>
      <c r="F6" s="1"/>
      <c r="G6" s="1"/>
      <c r="H6" s="1"/>
      <c r="I6" s="1"/>
    </row>
    <row r="7" spans="1:9" x14ac:dyDescent="0.2">
      <c r="A7" s="28" t="s">
        <v>10</v>
      </c>
      <c r="B7" s="28"/>
      <c r="C7" s="28"/>
      <c r="D7" s="28"/>
      <c r="E7" s="28"/>
      <c r="F7" s="28"/>
      <c r="G7" s="28"/>
      <c r="H7" s="28"/>
      <c r="I7" s="28"/>
    </row>
    <row r="8" spans="1:9" x14ac:dyDescent="0.2">
      <c r="A8" s="28"/>
      <c r="B8" s="28"/>
      <c r="C8" s="28"/>
      <c r="D8" s="28"/>
      <c r="E8" s="28"/>
      <c r="F8" s="28"/>
      <c r="G8" s="28"/>
      <c r="H8" s="28"/>
      <c r="I8" s="28"/>
    </row>
    <row r="9" spans="1:9" x14ac:dyDescent="0.2">
      <c r="A9" s="28"/>
      <c r="B9" s="28"/>
      <c r="C9" s="28"/>
      <c r="D9" s="28"/>
      <c r="E9" s="28"/>
      <c r="F9" s="28"/>
      <c r="G9" s="28"/>
      <c r="H9" s="28"/>
      <c r="I9" s="28"/>
    </row>
    <row r="10" spans="1:9" x14ac:dyDescent="0.2">
      <c r="A10" s="28"/>
      <c r="B10" s="28"/>
      <c r="C10" s="28"/>
      <c r="D10" s="28"/>
      <c r="E10" s="28"/>
      <c r="F10" s="28"/>
      <c r="G10" s="28"/>
      <c r="H10" s="28"/>
      <c r="I10" s="28"/>
    </row>
    <row r="11" spans="1:9" x14ac:dyDescent="0.2">
      <c r="A11" s="3"/>
      <c r="B11" s="3"/>
      <c r="C11" s="3"/>
      <c r="D11" s="3"/>
      <c r="E11" s="3"/>
      <c r="F11" s="3"/>
      <c r="G11" s="3"/>
      <c r="H11" s="3"/>
      <c r="I11" s="3"/>
    </row>
    <row r="12" spans="1:9" x14ac:dyDescent="0.2">
      <c r="A12" s="29" t="s">
        <v>11</v>
      </c>
      <c r="B12" s="29"/>
      <c r="C12" s="29"/>
      <c r="D12" s="29"/>
      <c r="E12" s="29"/>
      <c r="F12" s="29"/>
      <c r="G12" s="29"/>
      <c r="H12" s="29"/>
      <c r="I12" s="29"/>
    </row>
    <row r="13" spans="1:9" x14ac:dyDescent="0.2">
      <c r="A13" s="29"/>
      <c r="B13" s="29"/>
      <c r="C13" s="29"/>
      <c r="D13" s="29"/>
      <c r="E13" s="29"/>
      <c r="F13" s="29"/>
      <c r="G13" s="29"/>
      <c r="H13" s="29"/>
      <c r="I13" s="29"/>
    </row>
    <row r="14" spans="1:9" x14ac:dyDescent="0.2">
      <c r="A14" s="29"/>
      <c r="B14" s="29"/>
      <c r="C14" s="29"/>
      <c r="D14" s="29"/>
      <c r="E14" s="29"/>
      <c r="F14" s="29"/>
      <c r="G14" s="29"/>
      <c r="H14" s="29"/>
      <c r="I14" s="29"/>
    </row>
    <row r="15" spans="1:9" x14ac:dyDescent="0.2">
      <c r="A15" s="29"/>
      <c r="B15" s="29"/>
      <c r="C15" s="29"/>
      <c r="D15" s="29"/>
      <c r="E15" s="29"/>
      <c r="F15" s="29"/>
      <c r="G15" s="29"/>
      <c r="H15" s="29"/>
      <c r="I15" s="29"/>
    </row>
    <row r="16" spans="1:9" x14ac:dyDescent="0.2">
      <c r="A16" s="29"/>
      <c r="B16" s="29"/>
      <c r="C16" s="29"/>
      <c r="D16" s="29"/>
      <c r="E16" s="29"/>
      <c r="F16" s="29"/>
      <c r="G16" s="29"/>
      <c r="H16" s="29"/>
      <c r="I16" s="29"/>
    </row>
    <row r="17" spans="1:9" ht="27" customHeight="1" x14ac:dyDescent="0.2">
      <c r="A17" s="29"/>
      <c r="B17" s="29"/>
      <c r="C17" s="29"/>
      <c r="D17" s="29"/>
      <c r="E17" s="29"/>
      <c r="F17" s="29"/>
      <c r="G17" s="29"/>
      <c r="H17" s="29"/>
      <c r="I17" s="29"/>
    </row>
    <row r="18" spans="1:9" x14ac:dyDescent="0.2">
      <c r="A18" s="4"/>
      <c r="B18" s="4"/>
      <c r="C18" s="4"/>
      <c r="D18" s="4"/>
      <c r="E18" s="4"/>
      <c r="F18" s="4"/>
      <c r="G18" s="4"/>
      <c r="H18" s="4"/>
      <c r="I18" s="4"/>
    </row>
    <row r="19" spans="1:9" x14ac:dyDescent="0.2">
      <c r="A19" s="28" t="s">
        <v>15</v>
      </c>
      <c r="B19" s="28"/>
      <c r="C19" s="28"/>
      <c r="D19" s="28"/>
      <c r="E19" s="28"/>
      <c r="F19" s="28"/>
      <c r="G19" s="28"/>
      <c r="H19" s="28"/>
      <c r="I19" s="28"/>
    </row>
    <row r="20" spans="1:9" x14ac:dyDescent="0.2">
      <c r="A20" s="28"/>
      <c r="B20" s="28"/>
      <c r="C20" s="28"/>
      <c r="D20" s="28"/>
      <c r="E20" s="28"/>
      <c r="F20" s="28"/>
      <c r="G20" s="28"/>
      <c r="H20" s="28"/>
      <c r="I20" s="28"/>
    </row>
    <row r="21" spans="1:9" x14ac:dyDescent="0.2">
      <c r="A21" s="28"/>
      <c r="B21" s="28"/>
      <c r="C21" s="28"/>
      <c r="D21" s="28"/>
      <c r="E21" s="28"/>
      <c r="F21" s="28"/>
      <c r="G21" s="28"/>
      <c r="H21" s="28"/>
      <c r="I21" s="28"/>
    </row>
    <row r="22" spans="1:9" ht="24.75" customHeight="1" x14ac:dyDescent="0.2">
      <c r="A22" s="28"/>
      <c r="B22" s="28"/>
      <c r="C22" s="28"/>
      <c r="D22" s="28"/>
      <c r="E22" s="28"/>
      <c r="F22" s="28"/>
      <c r="G22" s="28"/>
      <c r="H22" s="28"/>
      <c r="I22" s="28"/>
    </row>
    <row r="23" spans="1:9" x14ac:dyDescent="0.2">
      <c r="A23" s="5"/>
      <c r="B23" s="5"/>
      <c r="C23" s="5"/>
      <c r="D23" s="5"/>
      <c r="E23" s="5"/>
      <c r="F23" s="5"/>
      <c r="G23" s="5"/>
      <c r="H23" s="5"/>
      <c r="I23" s="5"/>
    </row>
    <row r="24" spans="1:9" x14ac:dyDescent="0.2">
      <c r="A24" s="5" t="s">
        <v>2</v>
      </c>
      <c r="B24" s="5"/>
      <c r="C24" s="5"/>
      <c r="D24" s="5"/>
      <c r="E24" s="5"/>
      <c r="F24" s="5"/>
      <c r="G24" s="5"/>
      <c r="H24" s="5"/>
      <c r="I24" s="5"/>
    </row>
    <row r="25" spans="1:9" x14ac:dyDescent="0.2">
      <c r="A25" s="5" t="s">
        <v>3</v>
      </c>
      <c r="B25" s="5"/>
      <c r="C25" s="5"/>
      <c r="D25" s="5"/>
      <c r="E25" s="5"/>
      <c r="F25" s="5"/>
      <c r="G25" s="5"/>
      <c r="H25" s="5"/>
      <c r="I25" s="5"/>
    </row>
    <row r="26" spans="1:9" x14ac:dyDescent="0.2">
      <c r="A26" s="5" t="s">
        <v>4</v>
      </c>
      <c r="B26" s="5"/>
      <c r="C26" s="5"/>
      <c r="D26" s="5"/>
      <c r="E26" s="5"/>
      <c r="F26" s="5"/>
      <c r="G26" s="5"/>
      <c r="H26" s="5"/>
      <c r="I26" s="5"/>
    </row>
    <row r="27" spans="1:9" x14ac:dyDescent="0.2">
      <c r="A27" s="5" t="s">
        <v>12</v>
      </c>
      <c r="B27" s="5"/>
      <c r="C27" s="5"/>
      <c r="D27" s="5"/>
      <c r="E27" s="5"/>
      <c r="F27" s="5"/>
      <c r="G27" s="5"/>
      <c r="H27" s="5"/>
      <c r="I27" s="5"/>
    </row>
    <row r="28" spans="1:9" x14ac:dyDescent="0.2">
      <c r="A28" s="5" t="s">
        <v>13</v>
      </c>
      <c r="B28" s="5"/>
      <c r="C28" s="5"/>
      <c r="D28" s="5"/>
      <c r="E28" s="5"/>
      <c r="F28" s="5"/>
      <c r="G28" s="5"/>
      <c r="H28" s="5"/>
      <c r="I28" s="5"/>
    </row>
    <row r="29" spans="1:9" x14ac:dyDescent="0.2">
      <c r="A29" s="5" t="s">
        <v>5</v>
      </c>
      <c r="B29" s="5"/>
      <c r="C29" s="5"/>
      <c r="D29" s="5"/>
      <c r="E29" s="5"/>
      <c r="F29" s="5"/>
      <c r="G29" s="5"/>
      <c r="H29" s="5"/>
      <c r="I29" s="5"/>
    </row>
    <row r="30" spans="1:9" x14ac:dyDescent="0.2">
      <c r="A30" s="5" t="s">
        <v>6</v>
      </c>
      <c r="B30" s="5"/>
      <c r="C30" s="5"/>
      <c r="D30" s="5"/>
      <c r="E30" s="5"/>
      <c r="F30" s="5"/>
      <c r="G30" s="5"/>
      <c r="H30" s="5"/>
      <c r="I30" s="5"/>
    </row>
    <row r="31" spans="1:9" x14ac:dyDescent="0.2">
      <c r="A31" s="5" t="s">
        <v>7</v>
      </c>
      <c r="B31" s="5"/>
      <c r="C31" s="5"/>
      <c r="D31" s="5"/>
      <c r="E31" s="5"/>
      <c r="F31" s="5"/>
      <c r="G31" s="5"/>
      <c r="H31" s="5"/>
      <c r="I31" s="5"/>
    </row>
    <row r="32" spans="1:9" x14ac:dyDescent="0.2">
      <c r="A32" s="5" t="s">
        <v>14</v>
      </c>
      <c r="B32" s="5"/>
      <c r="C32" s="5"/>
      <c r="D32" s="5"/>
      <c r="E32" s="5"/>
      <c r="F32" s="5"/>
      <c r="G32" s="5"/>
      <c r="H32" s="5"/>
      <c r="I32" s="5"/>
    </row>
    <row r="33" spans="1:9" x14ac:dyDescent="0.2">
      <c r="A33" s="5" t="s">
        <v>8</v>
      </c>
      <c r="B33" s="5"/>
      <c r="C33" s="5"/>
      <c r="D33" s="5"/>
      <c r="E33" s="5"/>
      <c r="F33" s="5"/>
      <c r="G33" s="5"/>
      <c r="H33" s="5"/>
      <c r="I33" s="5"/>
    </row>
    <row r="34" spans="1:9" x14ac:dyDescent="0.2">
      <c r="A34" s="5"/>
      <c r="B34" s="5"/>
      <c r="C34" s="5"/>
      <c r="D34" s="5"/>
      <c r="E34" s="5"/>
      <c r="F34" s="5"/>
      <c r="G34" s="5"/>
      <c r="H34" s="5"/>
      <c r="I34" s="5"/>
    </row>
    <row r="35" spans="1:9" x14ac:dyDescent="0.2">
      <c r="A35" s="5" t="s">
        <v>9</v>
      </c>
      <c r="B35" s="5"/>
      <c r="C35" s="5"/>
      <c r="D35" s="5"/>
      <c r="E35" s="5"/>
      <c r="F35" s="5"/>
      <c r="G35" s="5"/>
      <c r="H35" s="5"/>
      <c r="I35" s="5"/>
    </row>
    <row r="36" spans="1:9" x14ac:dyDescent="0.2">
      <c r="A36" s="5" t="s">
        <v>16</v>
      </c>
      <c r="B36" s="5"/>
      <c r="C36" s="7">
        <v>0</v>
      </c>
      <c r="D36" s="7"/>
      <c r="E36" s="5" t="s">
        <v>17</v>
      </c>
      <c r="F36" s="5"/>
      <c r="G36" s="5"/>
      <c r="H36" s="5"/>
      <c r="I36" s="5"/>
    </row>
    <row r="37" spans="1:9" x14ac:dyDescent="0.2">
      <c r="A37" s="5" t="s">
        <v>18</v>
      </c>
      <c r="B37" s="5"/>
      <c r="C37" s="7">
        <v>0</v>
      </c>
      <c r="D37" s="5"/>
      <c r="E37" s="5" t="s">
        <v>19</v>
      </c>
      <c r="F37" s="5" t="s">
        <v>20</v>
      </c>
      <c r="G37" s="5" t="s">
        <v>21</v>
      </c>
      <c r="H37" s="5" t="s">
        <v>22</v>
      </c>
    </row>
    <row r="38" spans="1:9" x14ac:dyDescent="0.2">
      <c r="A38" s="5" t="s">
        <v>23</v>
      </c>
      <c r="B38" s="5"/>
      <c r="C38" s="7">
        <v>0</v>
      </c>
      <c r="D38" s="8"/>
      <c r="E38" s="7">
        <v>0.33</v>
      </c>
      <c r="F38" s="7">
        <v>0.45</v>
      </c>
      <c r="G38" s="7">
        <v>0.15</v>
      </c>
      <c r="H38" s="7">
        <v>7.0000000000000007E-2</v>
      </c>
    </row>
    <row r="39" spans="1:9" x14ac:dyDescent="0.2">
      <c r="A39" s="5" t="s">
        <v>24</v>
      </c>
      <c r="B39" s="5"/>
      <c r="C39" s="9">
        <v>0</v>
      </c>
      <c r="D39" s="5"/>
      <c r="E39" s="5"/>
      <c r="F39" s="9"/>
      <c r="G39" s="9"/>
      <c r="H39" s="5"/>
    </row>
    <row r="40" spans="1:9" x14ac:dyDescent="0.2">
      <c r="A40" s="5" t="s">
        <v>25</v>
      </c>
      <c r="B40" s="5"/>
      <c r="C40" s="9">
        <v>0</v>
      </c>
      <c r="D40" s="5"/>
      <c r="E40" s="5"/>
      <c r="F40" s="9"/>
      <c r="G40" s="9"/>
      <c r="H40" s="5"/>
    </row>
    <row r="41" spans="1:9" x14ac:dyDescent="0.2">
      <c r="A41" s="5" t="s">
        <v>26</v>
      </c>
      <c r="B41" s="5"/>
      <c r="C41" s="9">
        <v>0</v>
      </c>
      <c r="D41" s="5"/>
      <c r="E41" s="5"/>
      <c r="F41" s="5"/>
      <c r="G41" s="5"/>
      <c r="H41" s="9"/>
    </row>
    <row r="42" spans="1:9" x14ac:dyDescent="0.2">
      <c r="A42" s="5" t="s">
        <v>27</v>
      </c>
      <c r="B42" s="5"/>
      <c r="C42" s="9">
        <v>0</v>
      </c>
      <c r="D42" s="5"/>
      <c r="E42" s="5"/>
      <c r="F42" s="5"/>
      <c r="G42" s="5"/>
      <c r="H42" s="9"/>
    </row>
    <row r="43" spans="1:9" x14ac:dyDescent="0.2">
      <c r="A43" s="5"/>
      <c r="B43" s="5"/>
      <c r="C43" s="9"/>
      <c r="D43" s="5"/>
      <c r="E43" s="5"/>
      <c r="F43" s="5"/>
      <c r="G43" s="5"/>
      <c r="H43" s="9"/>
    </row>
    <row r="44" spans="1:9" x14ac:dyDescent="0.2">
      <c r="A44" s="5" t="s">
        <v>28</v>
      </c>
      <c r="B44" s="5"/>
      <c r="C44" s="5"/>
      <c r="D44" s="5"/>
      <c r="E44" s="5"/>
      <c r="F44" s="5"/>
      <c r="G44" s="5"/>
      <c r="H44" s="5"/>
    </row>
    <row r="45" spans="1:9" ht="13.5" thickBot="1" x14ac:dyDescent="0.25">
      <c r="A45" s="5"/>
      <c r="B45" s="5"/>
      <c r="C45" s="5"/>
      <c r="D45" s="10" t="s">
        <v>29</v>
      </c>
      <c r="E45" s="10" t="s">
        <v>19</v>
      </c>
      <c r="F45" s="10" t="s">
        <v>20</v>
      </c>
      <c r="G45" s="10" t="s">
        <v>21</v>
      </c>
      <c r="H45" s="10" t="s">
        <v>22</v>
      </c>
    </row>
    <row r="46" spans="1:9" ht="13.5" x14ac:dyDescent="0.25">
      <c r="A46" s="11" t="s">
        <v>30</v>
      </c>
      <c r="B46" s="5"/>
      <c r="C46" s="5"/>
      <c r="D46" s="12"/>
      <c r="E46" s="12"/>
      <c r="F46" s="12"/>
      <c r="G46" s="12"/>
      <c r="H46" s="12"/>
    </row>
    <row r="47" spans="1:9" x14ac:dyDescent="0.2">
      <c r="A47" s="5" t="s">
        <v>31</v>
      </c>
      <c r="B47" s="5"/>
      <c r="C47" s="5"/>
      <c r="D47" s="13">
        <v>0</v>
      </c>
      <c r="E47" s="13"/>
      <c r="F47" s="13"/>
      <c r="G47" s="13"/>
      <c r="H47" s="13"/>
    </row>
    <row r="48" spans="1:9" x14ac:dyDescent="0.2">
      <c r="A48" s="5" t="s">
        <v>32</v>
      </c>
      <c r="B48" s="5"/>
      <c r="C48" s="5"/>
      <c r="D48" s="13">
        <v>0</v>
      </c>
      <c r="E48" s="13">
        <v>0</v>
      </c>
      <c r="F48" s="13">
        <v>0</v>
      </c>
      <c r="G48" s="13">
        <v>0</v>
      </c>
      <c r="H48" s="5"/>
    </row>
    <row r="49" spans="1:8" x14ac:dyDescent="0.2">
      <c r="A49" s="5" t="s">
        <v>33</v>
      </c>
      <c r="B49" s="5"/>
      <c r="C49" s="5"/>
      <c r="D49" s="13">
        <v>0</v>
      </c>
      <c r="E49" s="13">
        <v>0</v>
      </c>
      <c r="F49" s="13">
        <v>0</v>
      </c>
      <c r="G49" s="13">
        <v>0</v>
      </c>
      <c r="H49" s="5"/>
    </row>
    <row r="50" spans="1:8" x14ac:dyDescent="0.2">
      <c r="A50" s="5" t="s">
        <v>34</v>
      </c>
      <c r="B50" s="5"/>
      <c r="C50" s="5"/>
      <c r="D50" s="13"/>
      <c r="E50" s="13">
        <v>0</v>
      </c>
      <c r="F50" s="13">
        <v>0</v>
      </c>
      <c r="G50" s="13">
        <v>0</v>
      </c>
      <c r="H50" s="13">
        <v>0</v>
      </c>
    </row>
    <row r="51" spans="1:8" x14ac:dyDescent="0.2">
      <c r="A51" s="5" t="s">
        <v>27</v>
      </c>
      <c r="B51" s="5"/>
      <c r="C51" s="5"/>
      <c r="D51" s="13"/>
      <c r="E51" s="13"/>
      <c r="F51" s="13"/>
      <c r="G51" s="13"/>
      <c r="H51" s="13">
        <v>0</v>
      </c>
    </row>
    <row r="52" spans="1:8" x14ac:dyDescent="0.2">
      <c r="A52" s="5" t="s">
        <v>35</v>
      </c>
      <c r="B52" s="5"/>
      <c r="C52" s="5"/>
      <c r="D52" s="14" t="s">
        <v>36</v>
      </c>
      <c r="E52" s="14" t="s">
        <v>37</v>
      </c>
      <c r="F52" s="14" t="s">
        <v>37</v>
      </c>
      <c r="G52" s="14" t="s">
        <v>38</v>
      </c>
      <c r="H52" s="15">
        <v>0</v>
      </c>
    </row>
    <row r="53" spans="1:8" x14ac:dyDescent="0.2">
      <c r="A53" s="5" t="s">
        <v>39</v>
      </c>
      <c r="B53" s="5"/>
      <c r="C53" s="5"/>
      <c r="D53" s="13">
        <f>SUM(D47:D52)</f>
        <v>0</v>
      </c>
      <c r="E53" s="13">
        <f>SUM(E47:E52)</f>
        <v>0</v>
      </c>
      <c r="F53" s="13">
        <f>SUM(F47:F52)</f>
        <v>0</v>
      </c>
      <c r="G53" s="13">
        <f>SUM(G47:G52)</f>
        <v>0</v>
      </c>
      <c r="H53" s="13">
        <f>SUM(H47:H52)</f>
        <v>0</v>
      </c>
    </row>
    <row r="54" spans="1:8" x14ac:dyDescent="0.2">
      <c r="A54" s="5"/>
      <c r="B54" s="5"/>
      <c r="C54" s="5"/>
      <c r="D54" s="13"/>
      <c r="E54" s="13"/>
      <c r="F54" s="13"/>
      <c r="G54" s="13"/>
      <c r="H54" s="13"/>
    </row>
    <row r="55" spans="1:8" x14ac:dyDescent="0.2">
      <c r="A55" s="5" t="s">
        <v>40</v>
      </c>
      <c r="B55" s="5"/>
      <c r="C55" s="5"/>
      <c r="D55" s="9"/>
      <c r="E55" s="9"/>
      <c r="F55" s="9"/>
      <c r="G55" s="9"/>
      <c r="H55" s="9"/>
    </row>
    <row r="56" spans="1:8" ht="13.5" x14ac:dyDescent="0.25">
      <c r="A56" s="11" t="s">
        <v>41</v>
      </c>
      <c r="B56" s="5"/>
      <c r="C56" s="5"/>
      <c r="D56" s="5"/>
      <c r="E56" s="5"/>
      <c r="F56" s="5"/>
      <c r="G56" s="5"/>
      <c r="H56" s="5"/>
    </row>
    <row r="57" spans="1:8" x14ac:dyDescent="0.2">
      <c r="A57" s="5" t="s">
        <v>24</v>
      </c>
      <c r="B57" s="5"/>
      <c r="C57" s="5"/>
      <c r="D57" s="13">
        <v>0</v>
      </c>
      <c r="E57" s="13">
        <v>0</v>
      </c>
      <c r="F57" s="13">
        <v>0</v>
      </c>
      <c r="G57" s="13">
        <v>0</v>
      </c>
      <c r="H57" s="13"/>
    </row>
    <row r="58" spans="1:8" x14ac:dyDescent="0.2">
      <c r="A58" s="5" t="s">
        <v>42</v>
      </c>
      <c r="B58" s="5"/>
      <c r="C58" s="5"/>
      <c r="D58" s="16">
        <v>0</v>
      </c>
      <c r="E58" s="16">
        <v>0</v>
      </c>
      <c r="F58" s="16">
        <v>0</v>
      </c>
      <c r="G58" s="16">
        <v>0</v>
      </c>
      <c r="H58" s="13"/>
    </row>
    <row r="59" spans="1:8" x14ac:dyDescent="0.2">
      <c r="A59" s="5" t="s">
        <v>39</v>
      </c>
      <c r="B59" s="5"/>
      <c r="C59" s="5"/>
      <c r="D59" s="13">
        <f>SUM(D57:D58)</f>
        <v>0</v>
      </c>
      <c r="E59" s="13">
        <f>SUM(E57:E58)</f>
        <v>0</v>
      </c>
      <c r="F59" s="13">
        <f>SUM(F57:F58)</f>
        <v>0</v>
      </c>
      <c r="G59" s="13">
        <f>SUM(G57:G58)</f>
        <v>0</v>
      </c>
      <c r="H59" s="13"/>
    </row>
    <row r="60" spans="1:8" x14ac:dyDescent="0.2">
      <c r="A60" s="5"/>
      <c r="B60" s="5"/>
      <c r="C60" s="5"/>
      <c r="D60" s="13"/>
      <c r="E60" s="13"/>
      <c r="F60" s="13"/>
      <c r="G60" s="13"/>
      <c r="H60" s="13"/>
    </row>
    <row r="61" spans="1:8" ht="13.5" x14ac:dyDescent="0.25">
      <c r="A61" s="11" t="s">
        <v>43</v>
      </c>
      <c r="B61" s="5"/>
      <c r="C61" s="5"/>
      <c r="D61" s="13"/>
      <c r="E61" s="13"/>
      <c r="F61" s="13"/>
      <c r="G61" s="13"/>
      <c r="H61" s="13"/>
    </row>
    <row r="62" spans="1:8" x14ac:dyDescent="0.2">
      <c r="A62" s="5" t="s">
        <v>44</v>
      </c>
      <c r="B62" s="5"/>
      <c r="C62" s="5"/>
      <c r="D62" s="13">
        <v>0</v>
      </c>
      <c r="E62" s="17"/>
      <c r="F62" s="13"/>
      <c r="G62" s="13"/>
      <c r="H62" s="13"/>
    </row>
    <row r="63" spans="1:8" x14ac:dyDescent="0.2">
      <c r="A63" s="5" t="s">
        <v>45</v>
      </c>
      <c r="B63" s="5"/>
      <c r="C63" s="5"/>
      <c r="D63" s="15">
        <v>0</v>
      </c>
      <c r="E63" s="17"/>
      <c r="F63" s="13"/>
      <c r="G63" s="13"/>
      <c r="H63" s="13"/>
    </row>
    <row r="64" spans="1:8" x14ac:dyDescent="0.2">
      <c r="A64" s="18" t="s">
        <v>46</v>
      </c>
      <c r="B64" s="5"/>
      <c r="C64" s="5"/>
      <c r="D64" s="19">
        <f>D62-D63</f>
        <v>0</v>
      </c>
      <c r="E64" s="17"/>
      <c r="F64" s="13"/>
      <c r="G64" s="13"/>
      <c r="H64" s="13"/>
    </row>
    <row r="65" spans="1:8" x14ac:dyDescent="0.2">
      <c r="A65" s="18"/>
      <c r="B65" s="5"/>
      <c r="C65" s="5"/>
      <c r="D65" s="5"/>
      <c r="E65" s="5"/>
      <c r="F65" s="13"/>
      <c r="G65" s="13"/>
      <c r="H65" s="13"/>
    </row>
    <row r="66" spans="1:8" x14ac:dyDescent="0.2">
      <c r="A66" s="18" t="s">
        <v>47</v>
      </c>
      <c r="B66" s="5"/>
      <c r="C66" s="5"/>
      <c r="D66" s="5"/>
      <c r="E66" s="5"/>
      <c r="F66" s="13"/>
      <c r="G66" s="13"/>
      <c r="H66" s="13"/>
    </row>
    <row r="67" spans="1:8" x14ac:dyDescent="0.2">
      <c r="A67" s="18"/>
      <c r="B67" s="5"/>
      <c r="C67" s="5"/>
      <c r="D67" s="20" t="s">
        <v>48</v>
      </c>
      <c r="E67" s="20" t="s">
        <v>49</v>
      </c>
      <c r="F67" s="20" t="s">
        <v>50</v>
      </c>
      <c r="G67" s="20" t="s">
        <v>51</v>
      </c>
      <c r="H67" s="5"/>
    </row>
    <row r="68" spans="1:8" x14ac:dyDescent="0.2">
      <c r="A68" s="18"/>
      <c r="B68" s="5"/>
      <c r="C68" s="5"/>
      <c r="D68" s="21" t="s">
        <v>52</v>
      </c>
      <c r="E68" s="21" t="s">
        <v>53</v>
      </c>
      <c r="F68" s="21" t="s">
        <v>54</v>
      </c>
      <c r="G68" s="21" t="s">
        <v>55</v>
      </c>
      <c r="H68" s="5"/>
    </row>
    <row r="69" spans="1:8" ht="13.5" x14ac:dyDescent="0.25">
      <c r="A69" s="11" t="s">
        <v>43</v>
      </c>
      <c r="B69" s="5"/>
      <c r="C69" s="19"/>
      <c r="D69" s="7">
        <v>0.12</v>
      </c>
      <c r="E69" s="13">
        <v>25000</v>
      </c>
      <c r="F69" s="13">
        <v>150000</v>
      </c>
      <c r="G69" s="13">
        <v>1050000</v>
      </c>
      <c r="H69" s="5"/>
    </row>
    <row r="70" spans="1:8" x14ac:dyDescent="0.2">
      <c r="A70" s="5" t="s">
        <v>44</v>
      </c>
      <c r="B70" s="5"/>
      <c r="C70" s="19"/>
      <c r="D70" s="13">
        <v>0</v>
      </c>
      <c r="E70" s="9">
        <v>0</v>
      </c>
      <c r="F70" s="9">
        <v>0</v>
      </c>
      <c r="G70" s="13">
        <v>0</v>
      </c>
      <c r="H70" s="5"/>
    </row>
    <row r="71" spans="1:8" ht="15" x14ac:dyDescent="0.2">
      <c r="A71" s="22" t="s">
        <v>45</v>
      </c>
      <c r="B71" s="22"/>
      <c r="C71" s="23"/>
      <c r="D71" s="24">
        <v>0</v>
      </c>
      <c r="E71" s="25">
        <v>0</v>
      </c>
      <c r="F71" s="25">
        <v>0</v>
      </c>
      <c r="G71" s="24">
        <v>0</v>
      </c>
      <c r="H71" s="5"/>
    </row>
    <row r="72" spans="1:8" x14ac:dyDescent="0.2">
      <c r="A72" s="18" t="s">
        <v>46</v>
      </c>
      <c r="B72" s="5"/>
      <c r="C72" s="19"/>
      <c r="D72" s="19">
        <v>0</v>
      </c>
      <c r="E72" s="26">
        <v>0</v>
      </c>
      <c r="F72" s="26">
        <v>0</v>
      </c>
      <c r="G72" s="19">
        <v>0</v>
      </c>
      <c r="H72" s="5"/>
    </row>
    <row r="73" spans="1:8" x14ac:dyDescent="0.2">
      <c r="A73" s="18"/>
      <c r="B73" s="5"/>
      <c r="C73" s="19"/>
      <c r="D73" s="27"/>
      <c r="E73" s="27"/>
      <c r="F73" s="27"/>
      <c r="G73" s="13"/>
      <c r="H73" s="13"/>
    </row>
    <row r="74" spans="1:8" x14ac:dyDescent="0.2">
      <c r="A74" s="18" t="s">
        <v>56</v>
      </c>
      <c r="B74" s="5"/>
      <c r="C74" s="19"/>
      <c r="D74" s="27"/>
      <c r="E74" s="27"/>
      <c r="F74" s="27"/>
      <c r="G74" s="13"/>
      <c r="H74" s="13"/>
    </row>
    <row r="78" spans="1:8" x14ac:dyDescent="0.2">
      <c r="A78" t="s">
        <v>58</v>
      </c>
    </row>
  </sheetData>
  <mergeCells count="3">
    <mergeCell ref="A7:I10"/>
    <mergeCell ref="A12:I17"/>
    <mergeCell ref="A19:I22"/>
  </mergeCells>
  <phoneticPr fontId="0" type="noConversion"/>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 8</vt:lpstr>
      <vt:lpstr>'Ch 8'!Print_Area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CHAPTER 8 UHFM 7TH EDITION</dc:title>
  <dc:subject>Mini-Case</dc:subject>
  <dc:creator>George H. Pink and Louis C. Gapenski</dc:creator>
  <cp:lastModifiedBy>Michael  G. Noren</cp:lastModifiedBy>
  <dcterms:created xsi:type="dcterms:W3CDTF">2008-10-22T14:45:46Z</dcterms:created>
  <dcterms:modified xsi:type="dcterms:W3CDTF">2019-11-08T15:36:44Z</dcterms:modified>
</cp:coreProperties>
</file>